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" yWindow="110" windowWidth="21641" windowHeight="8407"/>
  </bookViews>
  <sheets>
    <sheet name="2020" sheetId="1" r:id="rId1"/>
    <sheet name="2021" sheetId="2" r:id="rId2"/>
    <sheet name="2022" sheetId="3" r:id="rId3"/>
  </sheets>
  <calcPr calcId="145621"/>
</workbook>
</file>

<file path=xl/calcChain.xml><?xml version="1.0" encoding="utf-8"?>
<calcChain xmlns="http://schemas.openxmlformats.org/spreadsheetml/2006/main">
  <c r="F9" i="3" l="1"/>
  <c r="F9" i="2"/>
  <c r="F9" i="1"/>
  <c r="E20" i="3" l="1"/>
  <c r="D20" i="3"/>
  <c r="C20" i="3"/>
  <c r="B20" i="3"/>
  <c r="F19" i="3"/>
  <c r="F18" i="3"/>
  <c r="F17" i="3"/>
  <c r="F16" i="3"/>
  <c r="F15" i="3"/>
  <c r="F14" i="3"/>
  <c r="F13" i="3"/>
  <c r="F12" i="3"/>
  <c r="F11" i="3"/>
  <c r="F10" i="3"/>
  <c r="F8" i="3"/>
  <c r="F7" i="3"/>
  <c r="E20" i="2"/>
  <c r="D20" i="2"/>
  <c r="C20" i="2"/>
  <c r="B20" i="2"/>
  <c r="F19" i="2"/>
  <c r="F18" i="2"/>
  <c r="F17" i="2"/>
  <c r="F16" i="2"/>
  <c r="F15" i="2"/>
  <c r="F14" i="2"/>
  <c r="F13" i="2"/>
  <c r="F12" i="2"/>
  <c r="F11" i="2"/>
  <c r="F10" i="2"/>
  <c r="F8" i="2"/>
  <c r="F7" i="2"/>
  <c r="B20" i="1"/>
  <c r="F18" i="1"/>
  <c r="F16" i="1"/>
  <c r="F14" i="1"/>
  <c r="F12" i="1"/>
  <c r="F10" i="1"/>
  <c r="F20" i="2" l="1"/>
  <c r="F20" i="3"/>
  <c r="C20" i="1"/>
  <c r="E20" i="1"/>
  <c r="F8" i="1"/>
  <c r="F11" i="1"/>
  <c r="F13" i="1"/>
  <c r="F15" i="1"/>
  <c r="F17" i="1"/>
  <c r="F19" i="1"/>
  <c r="D20" i="1"/>
  <c r="F7" i="1"/>
  <c r="F20" i="1" l="1"/>
</calcChain>
</file>

<file path=xl/sharedStrings.xml><?xml version="1.0" encoding="utf-8"?>
<sst xmlns="http://schemas.openxmlformats.org/spreadsheetml/2006/main" count="84" uniqueCount="36">
  <si>
    <t>наименование поселения</t>
  </si>
  <si>
    <t>дотация на выравнивание уровня бюджетной обеспеченности</t>
  </si>
  <si>
    <t>Александровский</t>
  </si>
  <si>
    <t>Вороковский</t>
  </si>
  <si>
    <t>Галанинский</t>
  </si>
  <si>
    <t>Дудовский</t>
  </si>
  <si>
    <t>Захаровский</t>
  </si>
  <si>
    <t>Казачинский</t>
  </si>
  <si>
    <t>Мокрушенский</t>
  </si>
  <si>
    <t>Момотовский</t>
  </si>
  <si>
    <t>Новотроицкий</t>
  </si>
  <si>
    <t>Отношенский</t>
  </si>
  <si>
    <t>Пятковский</t>
  </si>
  <si>
    <t>Рождественский</t>
  </si>
  <si>
    <t>Талажанский</t>
  </si>
  <si>
    <t xml:space="preserve">ИТОГО </t>
  </si>
  <si>
    <t>Расхi</t>
  </si>
  <si>
    <t xml:space="preserve">Дохi </t>
  </si>
  <si>
    <t>прогноз  доходов на 2020 год</t>
  </si>
  <si>
    <t>прогноз расходов на 2020 год</t>
  </si>
  <si>
    <t>ИМБТ на сбалансированность бюджетов на 2020 год</t>
  </si>
  <si>
    <t>прогноз  доходов на 2021 год</t>
  </si>
  <si>
    <t>прогноз расходов на 2021 год</t>
  </si>
  <si>
    <t>ИМБТ на сбалансированность бюджетов на 2021 год</t>
  </si>
  <si>
    <t>Расчет  иных межбюджетных трансфертов на поддержку мер по обеспечению сбалансированности бюджетов поселений на 2020 год</t>
  </si>
  <si>
    <t>Расчет  иных межбюджетных трансфертов на поддержку мер по обеспечению сбалансированности бюджетов поселений на 2021 год</t>
  </si>
  <si>
    <t>Расчет  иных межбюджетных трансфертов на поддержку мер по обеспечению сбалансированности бюджетов поселений на 2022 год</t>
  </si>
  <si>
    <t>за счет собственных доходов</t>
  </si>
  <si>
    <t>Дсобств</t>
  </si>
  <si>
    <t>Дсубв</t>
  </si>
  <si>
    <t>за счет субвенции из краевого бюджета</t>
  </si>
  <si>
    <t>ИМБТсбал</t>
  </si>
  <si>
    <t>Р-Д-Дсобств-Дсубв</t>
  </si>
  <si>
    <t>прогноз  доходов на 2022 год</t>
  </si>
  <si>
    <t>прогноз расходов на 2022 год</t>
  </si>
  <si>
    <t>ИМБТ на сбалансированность бюджетов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</si>
</sst>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7" sqref="A7"/>
    </sheetView>
  </sheetViews>
  <sheetFormatPr defaultColWidth="9" defaultRowHeight="14.4" x14ac:dyDescent="0.25"/>
  <cols>
    <col min="1" max="1" width="39.625" style="8" customWidth="1"/>
    <col min="2" max="2" width="14.875" style="8" customWidth="1"/>
    <col min="3" max="3" width="16.25" style="8" customWidth="1"/>
    <col min="4" max="5" width="14.875" style="8" customWidth="1"/>
    <col min="6" max="6" width="34.875" style="8" customWidth="1"/>
    <col min="7" max="16384" width="9" style="8"/>
  </cols>
  <sheetData>
    <row r="1" spans="1:6" s="12" customFormat="1" ht="35.15" customHeight="1" x14ac:dyDescent="0.25">
      <c r="A1" s="16" t="s">
        <v>24</v>
      </c>
      <c r="B1" s="16"/>
      <c r="C1" s="16"/>
      <c r="D1" s="16"/>
      <c r="E1" s="16"/>
      <c r="F1" s="16"/>
    </row>
    <row r="2" spans="1:6" ht="15.8" x14ac:dyDescent="0.25">
      <c r="A2" s="2"/>
      <c r="B2" s="2"/>
      <c r="C2" s="2"/>
      <c r="D2" s="2"/>
      <c r="E2" s="2"/>
      <c r="F2" s="1"/>
    </row>
    <row r="3" spans="1:6" ht="62.4" customHeight="1" x14ac:dyDescent="0.25">
      <c r="A3" s="17" t="s">
        <v>0</v>
      </c>
      <c r="B3" s="20" t="s">
        <v>18</v>
      </c>
      <c r="C3" s="20" t="s">
        <v>19</v>
      </c>
      <c r="D3" s="20" t="s">
        <v>1</v>
      </c>
      <c r="E3" s="20"/>
      <c r="F3" s="21" t="s">
        <v>20</v>
      </c>
    </row>
    <row r="4" spans="1:6" ht="63.3" customHeight="1" x14ac:dyDescent="0.25">
      <c r="A4" s="18"/>
      <c r="B4" s="20"/>
      <c r="C4" s="20"/>
      <c r="D4" s="13" t="s">
        <v>27</v>
      </c>
      <c r="E4" s="13" t="s">
        <v>30</v>
      </c>
      <c r="F4" s="21"/>
    </row>
    <row r="5" spans="1:6" s="10" customFormat="1" ht="15.8" x14ac:dyDescent="0.25">
      <c r="A5" s="18"/>
      <c r="B5" s="9" t="s">
        <v>17</v>
      </c>
      <c r="C5" s="9" t="s">
        <v>16</v>
      </c>
      <c r="D5" s="13" t="s">
        <v>28</v>
      </c>
      <c r="E5" s="13" t="s">
        <v>29</v>
      </c>
      <c r="F5" s="14" t="s">
        <v>31</v>
      </c>
    </row>
    <row r="6" spans="1:6" s="11" customFormat="1" ht="16.5" thickBot="1" x14ac:dyDescent="0.3">
      <c r="A6" s="19"/>
      <c r="B6" s="3"/>
      <c r="C6" s="3"/>
      <c r="D6" s="3"/>
      <c r="E6" s="3"/>
      <c r="F6" s="15" t="s">
        <v>32</v>
      </c>
    </row>
    <row r="7" spans="1:6" ht="15.8" x14ac:dyDescent="0.25">
      <c r="A7" s="4" t="s">
        <v>2</v>
      </c>
      <c r="B7" s="6">
        <v>197320</v>
      </c>
      <c r="C7" s="6">
        <v>7439727</v>
      </c>
      <c r="D7" s="6">
        <v>2554748</v>
      </c>
      <c r="E7" s="6">
        <v>398855</v>
      </c>
      <c r="F7" s="6">
        <f t="shared" ref="F7:F19" si="0">C7-D7-E7-B7</f>
        <v>4288804</v>
      </c>
    </row>
    <row r="8" spans="1:6" ht="15.8" x14ac:dyDescent="0.25">
      <c r="A8" s="4" t="s">
        <v>3</v>
      </c>
      <c r="B8" s="6">
        <v>273974</v>
      </c>
      <c r="C8" s="6">
        <v>11020247</v>
      </c>
      <c r="D8" s="6">
        <v>253743</v>
      </c>
      <c r="E8" s="6">
        <v>1615994</v>
      </c>
      <c r="F8" s="6">
        <f t="shared" si="0"/>
        <v>8876536</v>
      </c>
    </row>
    <row r="9" spans="1:6" ht="15.8" x14ac:dyDescent="0.25">
      <c r="A9" s="4" t="s">
        <v>4</v>
      </c>
      <c r="B9" s="6">
        <v>841048</v>
      </c>
      <c r="C9" s="6">
        <v>7616081</v>
      </c>
      <c r="D9" s="6">
        <v>5077946</v>
      </c>
      <c r="E9" s="6">
        <v>1300589</v>
      </c>
      <c r="F9" s="6">
        <f t="shared" si="0"/>
        <v>396498</v>
      </c>
    </row>
    <row r="10" spans="1:6" ht="15.8" x14ac:dyDescent="0.25">
      <c r="A10" s="4" t="s">
        <v>5</v>
      </c>
      <c r="B10" s="6">
        <v>232329</v>
      </c>
      <c r="C10" s="6">
        <v>7899151</v>
      </c>
      <c r="D10" s="6">
        <v>329394</v>
      </c>
      <c r="E10" s="6">
        <v>201305</v>
      </c>
      <c r="F10" s="6">
        <f t="shared" si="0"/>
        <v>7136123</v>
      </c>
    </row>
    <row r="11" spans="1:6" ht="15.8" x14ac:dyDescent="0.25">
      <c r="A11" s="4" t="s">
        <v>6</v>
      </c>
      <c r="B11" s="6">
        <v>75193</v>
      </c>
      <c r="C11" s="6">
        <v>3223152</v>
      </c>
      <c r="D11" s="6">
        <v>1766333</v>
      </c>
      <c r="E11" s="6">
        <v>38454</v>
      </c>
      <c r="F11" s="6">
        <f t="shared" si="0"/>
        <v>1343172</v>
      </c>
    </row>
    <row r="12" spans="1:6" ht="15.8" x14ac:dyDescent="0.25">
      <c r="A12" s="4" t="s">
        <v>7</v>
      </c>
      <c r="B12" s="6">
        <v>3650890</v>
      </c>
      <c r="C12" s="6">
        <v>27387886</v>
      </c>
      <c r="D12" s="6">
        <v>0</v>
      </c>
      <c r="E12" s="6">
        <v>2858236</v>
      </c>
      <c r="F12" s="6">
        <f t="shared" si="0"/>
        <v>20878760</v>
      </c>
    </row>
    <row r="13" spans="1:6" ht="15.8" x14ac:dyDescent="0.25">
      <c r="A13" s="4" t="s">
        <v>8</v>
      </c>
      <c r="B13" s="6">
        <v>306280</v>
      </c>
      <c r="C13" s="6">
        <v>6751631</v>
      </c>
      <c r="D13" s="6">
        <v>463405</v>
      </c>
      <c r="E13" s="6">
        <v>1094629</v>
      </c>
      <c r="F13" s="6">
        <f t="shared" si="0"/>
        <v>4887317</v>
      </c>
    </row>
    <row r="14" spans="1:6" ht="15.8" x14ac:dyDescent="0.25">
      <c r="A14" s="4" t="s">
        <v>9</v>
      </c>
      <c r="B14" s="6">
        <v>88066</v>
      </c>
      <c r="C14" s="6">
        <v>9814111</v>
      </c>
      <c r="D14" s="6">
        <v>667234</v>
      </c>
      <c r="E14" s="6">
        <v>1282427</v>
      </c>
      <c r="F14" s="6">
        <f t="shared" si="0"/>
        <v>7776384</v>
      </c>
    </row>
    <row r="15" spans="1:6" ht="15.8" x14ac:dyDescent="0.25">
      <c r="A15" s="4" t="s">
        <v>10</v>
      </c>
      <c r="B15" s="6">
        <v>113742</v>
      </c>
      <c r="C15" s="6">
        <v>4217587</v>
      </c>
      <c r="D15" s="6">
        <v>460012</v>
      </c>
      <c r="E15" s="6">
        <v>275343</v>
      </c>
      <c r="F15" s="6">
        <f t="shared" si="0"/>
        <v>3368490</v>
      </c>
    </row>
    <row r="16" spans="1:6" ht="15.8" x14ac:dyDescent="0.25">
      <c r="A16" s="4" t="s">
        <v>11</v>
      </c>
      <c r="B16" s="6">
        <v>252414</v>
      </c>
      <c r="C16" s="6">
        <v>6852004</v>
      </c>
      <c r="D16" s="6">
        <v>246688</v>
      </c>
      <c r="E16" s="6">
        <v>671125</v>
      </c>
      <c r="F16" s="6">
        <f t="shared" si="0"/>
        <v>5681777</v>
      </c>
    </row>
    <row r="17" spans="1:6" ht="15.8" x14ac:dyDescent="0.25">
      <c r="A17" s="4" t="s">
        <v>12</v>
      </c>
      <c r="B17" s="6">
        <v>183724</v>
      </c>
      <c r="C17" s="6">
        <v>6300931</v>
      </c>
      <c r="D17" s="6">
        <v>319079</v>
      </c>
      <c r="E17" s="6">
        <v>527747</v>
      </c>
      <c r="F17" s="6">
        <f t="shared" si="0"/>
        <v>5270381</v>
      </c>
    </row>
    <row r="18" spans="1:6" ht="15.8" x14ac:dyDescent="0.25">
      <c r="A18" s="4" t="s">
        <v>13</v>
      </c>
      <c r="B18" s="6">
        <v>382527</v>
      </c>
      <c r="C18" s="6">
        <v>10544404</v>
      </c>
      <c r="D18" s="6">
        <v>287315</v>
      </c>
      <c r="E18" s="6">
        <v>1498011</v>
      </c>
      <c r="F18" s="6">
        <f t="shared" si="0"/>
        <v>8376551</v>
      </c>
    </row>
    <row r="19" spans="1:6" ht="15.8" x14ac:dyDescent="0.25">
      <c r="A19" s="4" t="s">
        <v>14</v>
      </c>
      <c r="B19" s="6">
        <v>86009</v>
      </c>
      <c r="C19" s="6">
        <v>5037933</v>
      </c>
      <c r="D19" s="6">
        <v>186988</v>
      </c>
      <c r="E19" s="6">
        <v>834385</v>
      </c>
      <c r="F19" s="6">
        <f t="shared" si="0"/>
        <v>3930551</v>
      </c>
    </row>
    <row r="20" spans="1:6" ht="15.8" x14ac:dyDescent="0.25">
      <c r="A20" s="5" t="s">
        <v>15</v>
      </c>
      <c r="B20" s="7">
        <f t="shared" ref="B20:F20" si="1">SUM(B7:B19)</f>
        <v>6683516</v>
      </c>
      <c r="C20" s="7">
        <f t="shared" si="1"/>
        <v>114104845</v>
      </c>
      <c r="D20" s="7">
        <f t="shared" si="1"/>
        <v>12612885</v>
      </c>
      <c r="E20" s="7">
        <f t="shared" si="1"/>
        <v>12597100</v>
      </c>
      <c r="F20" s="7">
        <f t="shared" si="1"/>
        <v>82211344</v>
      </c>
    </row>
  </sheetData>
  <mergeCells count="6">
    <mergeCell ref="A1:F1"/>
    <mergeCell ref="A3:A6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E7" sqref="E7:E19"/>
    </sheetView>
  </sheetViews>
  <sheetFormatPr defaultColWidth="9" defaultRowHeight="14.4" x14ac:dyDescent="0.25"/>
  <cols>
    <col min="1" max="1" width="37.625" style="8" customWidth="1"/>
    <col min="2" max="5" width="15.125" style="8" customWidth="1"/>
    <col min="6" max="6" width="42.25" style="8" customWidth="1"/>
    <col min="7" max="16384" width="9" style="8"/>
  </cols>
  <sheetData>
    <row r="1" spans="1:6" ht="15.8" x14ac:dyDescent="0.25">
      <c r="A1" s="16" t="s">
        <v>25</v>
      </c>
      <c r="B1" s="16"/>
      <c r="C1" s="16"/>
      <c r="D1" s="16"/>
      <c r="E1" s="16"/>
      <c r="F1" s="16"/>
    </row>
    <row r="2" spans="1:6" ht="15.8" x14ac:dyDescent="0.25">
      <c r="A2" s="2"/>
      <c r="B2" s="2"/>
      <c r="C2" s="2"/>
      <c r="D2" s="2"/>
      <c r="E2" s="2"/>
      <c r="F2" s="1"/>
    </row>
    <row r="3" spans="1:6" ht="15.8" customHeight="1" x14ac:dyDescent="0.25">
      <c r="A3" s="17" t="s">
        <v>0</v>
      </c>
      <c r="B3" s="20" t="s">
        <v>21</v>
      </c>
      <c r="C3" s="20" t="s">
        <v>22</v>
      </c>
      <c r="D3" s="20" t="s">
        <v>1</v>
      </c>
      <c r="E3" s="20"/>
      <c r="F3" s="21" t="s">
        <v>23</v>
      </c>
    </row>
    <row r="4" spans="1:6" ht="63.1" x14ac:dyDescent="0.25">
      <c r="A4" s="18"/>
      <c r="B4" s="20"/>
      <c r="C4" s="20"/>
      <c r="D4" s="13" t="s">
        <v>27</v>
      </c>
      <c r="E4" s="13" t="s">
        <v>30</v>
      </c>
      <c r="F4" s="21"/>
    </row>
    <row r="5" spans="1:6" ht="15.8" x14ac:dyDescent="0.25">
      <c r="A5" s="18"/>
      <c r="B5" s="9" t="s">
        <v>17</v>
      </c>
      <c r="C5" s="9" t="s">
        <v>16</v>
      </c>
      <c r="D5" s="13" t="s">
        <v>28</v>
      </c>
      <c r="E5" s="13" t="s">
        <v>29</v>
      </c>
      <c r="F5" s="14" t="s">
        <v>31</v>
      </c>
    </row>
    <row r="6" spans="1:6" ht="16.5" thickBot="1" x14ac:dyDescent="0.3">
      <c r="A6" s="19"/>
      <c r="B6" s="3"/>
      <c r="C6" s="3"/>
      <c r="D6" s="3"/>
      <c r="E6" s="3"/>
      <c r="F6" s="15" t="s">
        <v>32</v>
      </c>
    </row>
    <row r="7" spans="1:6" ht="15.8" x14ac:dyDescent="0.25">
      <c r="A7" s="4" t="s">
        <v>2</v>
      </c>
      <c r="B7" s="6">
        <v>201500</v>
      </c>
      <c r="C7" s="6">
        <v>7439727</v>
      </c>
      <c r="D7" s="6">
        <v>2554748</v>
      </c>
      <c r="E7" s="6">
        <v>319084</v>
      </c>
      <c r="F7" s="6">
        <f t="shared" ref="F7:F19" si="0">C7-D7-E7-B7</f>
        <v>4364395</v>
      </c>
    </row>
    <row r="8" spans="1:6" ht="15.8" x14ac:dyDescent="0.25">
      <c r="A8" s="4" t="s">
        <v>3</v>
      </c>
      <c r="B8" s="6">
        <v>284274</v>
      </c>
      <c r="C8" s="6">
        <v>11020247</v>
      </c>
      <c r="D8" s="6">
        <v>253743</v>
      </c>
      <c r="E8" s="6">
        <v>1292798</v>
      </c>
      <c r="F8" s="6">
        <f t="shared" si="0"/>
        <v>9189432</v>
      </c>
    </row>
    <row r="9" spans="1:6" ht="15.8" x14ac:dyDescent="0.25">
      <c r="A9" s="4" t="s">
        <v>4</v>
      </c>
      <c r="B9" s="6">
        <v>850775</v>
      </c>
      <c r="C9" s="6">
        <v>7616081</v>
      </c>
      <c r="D9" s="6">
        <v>5077946</v>
      </c>
      <c r="E9" s="6">
        <v>1040473</v>
      </c>
      <c r="F9" s="6">
        <f t="shared" si="0"/>
        <v>646887</v>
      </c>
    </row>
    <row r="10" spans="1:6" ht="15.8" x14ac:dyDescent="0.25">
      <c r="A10" s="4" t="s">
        <v>5</v>
      </c>
      <c r="B10" s="6">
        <v>237859</v>
      </c>
      <c r="C10" s="6">
        <v>7899151</v>
      </c>
      <c r="D10" s="6">
        <v>329394</v>
      </c>
      <c r="E10" s="6">
        <v>161045</v>
      </c>
      <c r="F10" s="6">
        <f t="shared" si="0"/>
        <v>7170853</v>
      </c>
    </row>
    <row r="11" spans="1:6" ht="15.8" x14ac:dyDescent="0.25">
      <c r="A11" s="4" t="s">
        <v>6</v>
      </c>
      <c r="B11" s="6">
        <v>77144</v>
      </c>
      <c r="C11" s="6">
        <v>3223152</v>
      </c>
      <c r="D11" s="6">
        <v>1766333</v>
      </c>
      <c r="E11" s="6">
        <v>30764</v>
      </c>
      <c r="F11" s="6">
        <f t="shared" si="0"/>
        <v>1348911</v>
      </c>
    </row>
    <row r="12" spans="1:6" ht="15.8" x14ac:dyDescent="0.25">
      <c r="A12" s="4" t="s">
        <v>7</v>
      </c>
      <c r="B12" s="6">
        <v>3786860</v>
      </c>
      <c r="C12" s="6">
        <v>27387886</v>
      </c>
      <c r="D12" s="6">
        <v>0</v>
      </c>
      <c r="E12" s="6">
        <v>2286593</v>
      </c>
      <c r="F12" s="6">
        <f t="shared" si="0"/>
        <v>21314433</v>
      </c>
    </row>
    <row r="13" spans="1:6" ht="15.8" x14ac:dyDescent="0.25">
      <c r="A13" s="4" t="s">
        <v>8</v>
      </c>
      <c r="B13" s="6">
        <v>325840</v>
      </c>
      <c r="C13" s="6">
        <v>6751631</v>
      </c>
      <c r="D13" s="6">
        <v>463405</v>
      </c>
      <c r="E13" s="6">
        <v>875705</v>
      </c>
      <c r="F13" s="6">
        <f t="shared" si="0"/>
        <v>5086681</v>
      </c>
    </row>
    <row r="14" spans="1:6" ht="15.8" x14ac:dyDescent="0.25">
      <c r="A14" s="4" t="s">
        <v>9</v>
      </c>
      <c r="B14" s="6">
        <v>109886</v>
      </c>
      <c r="C14" s="6">
        <v>9814111</v>
      </c>
      <c r="D14" s="6">
        <v>667234</v>
      </c>
      <c r="E14" s="6">
        <v>1025943</v>
      </c>
      <c r="F14" s="6">
        <f t="shared" si="0"/>
        <v>8011048</v>
      </c>
    </row>
    <row r="15" spans="1:6" ht="15.8" x14ac:dyDescent="0.25">
      <c r="A15" s="4" t="s">
        <v>10</v>
      </c>
      <c r="B15" s="6">
        <v>115741</v>
      </c>
      <c r="C15" s="6">
        <v>4217587</v>
      </c>
      <c r="D15" s="6">
        <v>460012</v>
      </c>
      <c r="E15" s="6">
        <v>220275</v>
      </c>
      <c r="F15" s="6">
        <f t="shared" si="0"/>
        <v>3421559</v>
      </c>
    </row>
    <row r="16" spans="1:6" ht="15.8" x14ac:dyDescent="0.25">
      <c r="A16" s="4" t="s">
        <v>11</v>
      </c>
      <c r="B16" s="6">
        <v>187902</v>
      </c>
      <c r="C16" s="6">
        <v>6852004</v>
      </c>
      <c r="D16" s="6">
        <v>246688</v>
      </c>
      <c r="E16" s="6">
        <v>536901</v>
      </c>
      <c r="F16" s="6">
        <f t="shared" si="0"/>
        <v>5880513</v>
      </c>
    </row>
    <row r="17" spans="1:6" ht="15.8" x14ac:dyDescent="0.25">
      <c r="A17" s="4" t="s">
        <v>12</v>
      </c>
      <c r="B17" s="6">
        <v>188542</v>
      </c>
      <c r="C17" s="6">
        <v>6300931</v>
      </c>
      <c r="D17" s="6">
        <v>319079</v>
      </c>
      <c r="E17" s="6">
        <v>422198</v>
      </c>
      <c r="F17" s="6">
        <f t="shared" si="0"/>
        <v>5371112</v>
      </c>
    </row>
    <row r="18" spans="1:6" ht="15.8" x14ac:dyDescent="0.25">
      <c r="A18" s="4" t="s">
        <v>13</v>
      </c>
      <c r="B18" s="6">
        <v>395253</v>
      </c>
      <c r="C18" s="6">
        <v>10544404</v>
      </c>
      <c r="D18" s="6">
        <v>287315</v>
      </c>
      <c r="E18" s="6">
        <v>1198412</v>
      </c>
      <c r="F18" s="6">
        <f t="shared" si="0"/>
        <v>8663424</v>
      </c>
    </row>
    <row r="19" spans="1:6" ht="15.8" x14ac:dyDescent="0.25">
      <c r="A19" s="4" t="s">
        <v>14</v>
      </c>
      <c r="B19" s="6">
        <v>88429</v>
      </c>
      <c r="C19" s="6">
        <v>5037933</v>
      </c>
      <c r="D19" s="6">
        <v>186988</v>
      </c>
      <c r="E19" s="6">
        <v>667509</v>
      </c>
      <c r="F19" s="6">
        <f t="shared" si="0"/>
        <v>4095007</v>
      </c>
    </row>
    <row r="20" spans="1:6" ht="15.8" x14ac:dyDescent="0.25">
      <c r="A20" s="5" t="s">
        <v>15</v>
      </c>
      <c r="B20" s="7">
        <f t="shared" ref="B20:F20" si="1">SUM(B7:B19)</f>
        <v>6850005</v>
      </c>
      <c r="C20" s="7">
        <f t="shared" si="1"/>
        <v>114104845</v>
      </c>
      <c r="D20" s="7">
        <f t="shared" si="1"/>
        <v>12612885</v>
      </c>
      <c r="E20" s="7">
        <f t="shared" si="1"/>
        <v>10077700</v>
      </c>
      <c r="F20" s="7">
        <f t="shared" si="1"/>
        <v>84564255</v>
      </c>
    </row>
  </sheetData>
  <mergeCells count="6">
    <mergeCell ref="A1:F1"/>
    <mergeCell ref="A3:A6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B20" sqref="B20"/>
    </sheetView>
  </sheetViews>
  <sheetFormatPr defaultColWidth="9" defaultRowHeight="14.4" x14ac:dyDescent="0.25"/>
  <cols>
    <col min="1" max="1" width="24.25" style="8" customWidth="1"/>
    <col min="2" max="5" width="17.375" style="8" customWidth="1"/>
    <col min="6" max="6" width="46.375" style="8" customWidth="1"/>
    <col min="7" max="16384" width="9" style="8"/>
  </cols>
  <sheetData>
    <row r="1" spans="1:6" ht="15.8" x14ac:dyDescent="0.25">
      <c r="A1" s="16" t="s">
        <v>26</v>
      </c>
      <c r="B1" s="16"/>
      <c r="C1" s="16"/>
      <c r="D1" s="16"/>
      <c r="E1" s="16"/>
      <c r="F1" s="16"/>
    </row>
    <row r="2" spans="1:6" ht="15.8" x14ac:dyDescent="0.25">
      <c r="A2" s="2"/>
      <c r="B2" s="2"/>
      <c r="C2" s="2"/>
      <c r="D2" s="2"/>
      <c r="E2" s="2"/>
      <c r="F2" s="1"/>
    </row>
    <row r="3" spans="1:6" ht="15.8" customHeight="1" x14ac:dyDescent="0.25">
      <c r="A3" s="17" t="s">
        <v>0</v>
      </c>
      <c r="B3" s="20" t="s">
        <v>33</v>
      </c>
      <c r="C3" s="20" t="s">
        <v>34</v>
      </c>
      <c r="D3" s="20" t="s">
        <v>1</v>
      </c>
      <c r="E3" s="20"/>
      <c r="F3" s="21" t="s">
        <v>35</v>
      </c>
    </row>
    <row r="4" spans="1:6" ht="63.1" x14ac:dyDescent="0.25">
      <c r="A4" s="18"/>
      <c r="B4" s="20"/>
      <c r="C4" s="20"/>
      <c r="D4" s="13" t="s">
        <v>27</v>
      </c>
      <c r="E4" s="13" t="s">
        <v>30</v>
      </c>
      <c r="F4" s="21"/>
    </row>
    <row r="5" spans="1:6" ht="15.8" x14ac:dyDescent="0.25">
      <c r="A5" s="18"/>
      <c r="B5" s="9" t="s">
        <v>17</v>
      </c>
      <c r="C5" s="9" t="s">
        <v>16</v>
      </c>
      <c r="D5" s="13" t="s">
        <v>28</v>
      </c>
      <c r="E5" s="13" t="s">
        <v>29</v>
      </c>
      <c r="F5" s="14" t="s">
        <v>31</v>
      </c>
    </row>
    <row r="6" spans="1:6" ht="16.5" thickBot="1" x14ac:dyDescent="0.3">
      <c r="A6" s="19"/>
      <c r="B6" s="3"/>
      <c r="C6" s="3"/>
      <c r="D6" s="3"/>
      <c r="E6" s="3"/>
      <c r="F6" s="15" t="s">
        <v>32</v>
      </c>
    </row>
    <row r="7" spans="1:6" ht="15.8" x14ac:dyDescent="0.25">
      <c r="A7" s="4" t="s">
        <v>2</v>
      </c>
      <c r="B7" s="6">
        <v>206160</v>
      </c>
      <c r="C7" s="6">
        <v>7439727</v>
      </c>
      <c r="D7" s="6">
        <v>2554748</v>
      </c>
      <c r="E7" s="6">
        <v>319084</v>
      </c>
      <c r="F7" s="6">
        <f t="shared" ref="F7:F19" si="0">C7-D7-E7-B7</f>
        <v>4359735</v>
      </c>
    </row>
    <row r="8" spans="1:6" ht="15.8" x14ac:dyDescent="0.25">
      <c r="A8" s="4" t="s">
        <v>3</v>
      </c>
      <c r="B8" s="6">
        <v>297075</v>
      </c>
      <c r="C8" s="6">
        <v>11020247</v>
      </c>
      <c r="D8" s="6">
        <v>253743</v>
      </c>
      <c r="E8" s="6">
        <v>1292798</v>
      </c>
      <c r="F8" s="6">
        <f t="shared" si="0"/>
        <v>9176631</v>
      </c>
    </row>
    <row r="9" spans="1:6" ht="15.8" x14ac:dyDescent="0.25">
      <c r="A9" s="4" t="s">
        <v>4</v>
      </c>
      <c r="B9" s="6">
        <v>861887</v>
      </c>
      <c r="C9" s="6">
        <v>7616081</v>
      </c>
      <c r="D9" s="6">
        <v>5077946</v>
      </c>
      <c r="E9" s="6">
        <v>1040473</v>
      </c>
      <c r="F9" s="6">
        <f t="shared" si="0"/>
        <v>635775</v>
      </c>
    </row>
    <row r="10" spans="1:6" ht="15.8" x14ac:dyDescent="0.25">
      <c r="A10" s="4" t="s">
        <v>5</v>
      </c>
      <c r="B10" s="6">
        <v>244083</v>
      </c>
      <c r="C10" s="6">
        <v>7899151</v>
      </c>
      <c r="D10" s="6">
        <v>329394</v>
      </c>
      <c r="E10" s="6">
        <v>161045</v>
      </c>
      <c r="F10" s="6">
        <f t="shared" si="0"/>
        <v>7164629</v>
      </c>
    </row>
    <row r="11" spans="1:6" ht="15.8" x14ac:dyDescent="0.25">
      <c r="A11" s="4" t="s">
        <v>6</v>
      </c>
      <c r="B11" s="6">
        <v>79612</v>
      </c>
      <c r="C11" s="6">
        <v>3223152</v>
      </c>
      <c r="D11" s="6">
        <v>1766333</v>
      </c>
      <c r="E11" s="6">
        <v>30764</v>
      </c>
      <c r="F11" s="6">
        <f t="shared" si="0"/>
        <v>1346443</v>
      </c>
    </row>
    <row r="12" spans="1:6" ht="15.8" x14ac:dyDescent="0.25">
      <c r="A12" s="4" t="s">
        <v>7</v>
      </c>
      <c r="B12" s="6">
        <v>3888829</v>
      </c>
      <c r="C12" s="6">
        <v>27387886</v>
      </c>
      <c r="D12" s="6">
        <v>0</v>
      </c>
      <c r="E12" s="6">
        <v>2286593</v>
      </c>
      <c r="F12" s="6">
        <f t="shared" si="0"/>
        <v>21212464</v>
      </c>
    </row>
    <row r="13" spans="1:6" ht="15.8" x14ac:dyDescent="0.25">
      <c r="A13" s="4" t="s">
        <v>8</v>
      </c>
      <c r="B13" s="6">
        <v>346660</v>
      </c>
      <c r="C13" s="6">
        <v>6751631</v>
      </c>
      <c r="D13" s="6">
        <v>463405</v>
      </c>
      <c r="E13" s="6">
        <v>875705</v>
      </c>
      <c r="F13" s="6">
        <f t="shared" si="0"/>
        <v>5065861</v>
      </c>
    </row>
    <row r="14" spans="1:6" ht="15.8" x14ac:dyDescent="0.25">
      <c r="A14" s="4" t="s">
        <v>9</v>
      </c>
      <c r="B14" s="6">
        <v>112751</v>
      </c>
      <c r="C14" s="6">
        <v>9814111</v>
      </c>
      <c r="D14" s="6">
        <v>667234</v>
      </c>
      <c r="E14" s="6">
        <v>1025943</v>
      </c>
      <c r="F14" s="6">
        <f t="shared" si="0"/>
        <v>8008183</v>
      </c>
    </row>
    <row r="15" spans="1:6" ht="15.8" x14ac:dyDescent="0.25">
      <c r="A15" s="4" t="s">
        <v>10</v>
      </c>
      <c r="B15" s="6">
        <v>118055</v>
      </c>
      <c r="C15" s="6">
        <v>4217587</v>
      </c>
      <c r="D15" s="6">
        <v>460012</v>
      </c>
      <c r="E15" s="6">
        <v>220275</v>
      </c>
      <c r="F15" s="6">
        <f t="shared" si="0"/>
        <v>3419245</v>
      </c>
    </row>
    <row r="16" spans="1:6" ht="15.8" x14ac:dyDescent="0.25">
      <c r="A16" s="4" t="s">
        <v>11</v>
      </c>
      <c r="B16" s="6">
        <v>248225</v>
      </c>
      <c r="C16" s="6">
        <v>6852004</v>
      </c>
      <c r="D16" s="6">
        <v>246688</v>
      </c>
      <c r="E16" s="6">
        <v>536901</v>
      </c>
      <c r="F16" s="6">
        <f t="shared" si="0"/>
        <v>5820190</v>
      </c>
    </row>
    <row r="17" spans="1:6" ht="15.8" x14ac:dyDescent="0.25">
      <c r="A17" s="4" t="s">
        <v>12</v>
      </c>
      <c r="B17" s="6">
        <v>190266</v>
      </c>
      <c r="C17" s="6">
        <v>6300931</v>
      </c>
      <c r="D17" s="6">
        <v>319079</v>
      </c>
      <c r="E17" s="6">
        <v>422198</v>
      </c>
      <c r="F17" s="6">
        <f t="shared" si="0"/>
        <v>5369388</v>
      </c>
    </row>
    <row r="18" spans="1:6" ht="15.8" x14ac:dyDescent="0.25">
      <c r="A18" s="4" t="s">
        <v>13</v>
      </c>
      <c r="B18" s="6">
        <v>388161</v>
      </c>
      <c r="C18" s="6">
        <v>10544404</v>
      </c>
      <c r="D18" s="6">
        <v>287315</v>
      </c>
      <c r="E18" s="6">
        <v>1198412</v>
      </c>
      <c r="F18" s="6">
        <f t="shared" si="0"/>
        <v>8670516</v>
      </c>
    </row>
    <row r="19" spans="1:6" ht="15.8" x14ac:dyDescent="0.25">
      <c r="A19" s="4" t="s">
        <v>14</v>
      </c>
      <c r="B19" s="6">
        <v>91294</v>
      </c>
      <c r="C19" s="6">
        <v>5037933</v>
      </c>
      <c r="D19" s="6">
        <v>186988</v>
      </c>
      <c r="E19" s="6">
        <v>667509</v>
      </c>
      <c r="F19" s="6">
        <f t="shared" si="0"/>
        <v>4092142</v>
      </c>
    </row>
    <row r="20" spans="1:6" ht="15.8" x14ac:dyDescent="0.25">
      <c r="A20" s="5" t="s">
        <v>15</v>
      </c>
      <c r="B20" s="7">
        <f t="shared" ref="B20:F20" si="1">SUM(B7:B19)</f>
        <v>7073058</v>
      </c>
      <c r="C20" s="7">
        <f t="shared" si="1"/>
        <v>114104845</v>
      </c>
      <c r="D20" s="7">
        <f t="shared" si="1"/>
        <v>12612885</v>
      </c>
      <c r="E20" s="7">
        <f t="shared" si="1"/>
        <v>10077700</v>
      </c>
      <c r="F20" s="7">
        <f t="shared" si="1"/>
        <v>84341202</v>
      </c>
    </row>
  </sheetData>
  <mergeCells count="6">
    <mergeCell ref="A1:F1"/>
    <mergeCell ref="A3:A6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</dc:creator>
  <cp:lastModifiedBy>novik</cp:lastModifiedBy>
  <cp:lastPrinted>2018-11-28T09:21:33Z</cp:lastPrinted>
  <dcterms:created xsi:type="dcterms:W3CDTF">2017-11-08T07:42:10Z</dcterms:created>
  <dcterms:modified xsi:type="dcterms:W3CDTF">2019-11-15T07:50:57Z</dcterms:modified>
</cp:coreProperties>
</file>